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rtal.bvb.ch/projekte/taskforce/aginfra/Vorstudie/000000_Neue Dossiers im SAP Hana/000398.001 Folgevermessung ATM (Automatic Track Measurement)/03 Dokumente/"/>
    </mc:Choice>
  </mc:AlternateContent>
  <xr:revisionPtr revIDLastSave="0" documentId="13_ncr:1_{614F4773-8D83-4412-B4B1-EFD12F76249C}" xr6:coauthVersionLast="45" xr6:coauthVersionMax="45" xr10:uidLastSave="{00000000-0000-0000-0000-000000000000}"/>
  <bookViews>
    <workbookView xWindow="28692" yWindow="-108" windowWidth="29016" windowHeight="18216" activeTab="2" xr2:uid="{00000000-000D-0000-FFFF-FFFF00000000}"/>
  </bookViews>
  <sheets>
    <sheet name="Zusammenstellung" sheetId="4" r:id="rId1"/>
    <sheet name="Grundleistung" sheetId="1" r:id="rId2"/>
    <sheet name="Optionen" sheetId="7" r:id="rId3"/>
  </sheets>
  <definedNames>
    <definedName name="_xlnm.Print_Area" localSheetId="1">Grundleistung!$A$1:$F$27</definedName>
    <definedName name="_xlnm.Print_Area" localSheetId="2">Optionen!$A:$D</definedName>
    <definedName name="_xlnm.Print_Area" localSheetId="0">Zusammenstellung!$A$1:$E$29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" i="7" l="1"/>
  <c r="D5" i="7"/>
  <c r="F11" i="1"/>
  <c r="F10" i="1"/>
  <c r="F5" i="1"/>
  <c r="F7" i="1" s="1"/>
  <c r="E6" i="4" s="1"/>
  <c r="D8" i="7" l="1"/>
  <c r="E12" i="4" s="1"/>
  <c r="F19" i="1"/>
  <c r="F18" i="1"/>
  <c r="F21" i="1" l="1"/>
  <c r="E8" i="4" s="1"/>
  <c r="F13" i="1"/>
  <c r="F12" i="1"/>
  <c r="F15" i="1" l="1"/>
  <c r="E7" i="4" s="1"/>
  <c r="B8" i="4"/>
  <c r="B6" i="4"/>
  <c r="E13" i="4" l="1"/>
  <c r="E9" i="4"/>
  <c r="E16" i="4" l="1"/>
</calcChain>
</file>

<file path=xl/sharedStrings.xml><?xml version="1.0" encoding="utf-8"?>
<sst xmlns="http://schemas.openxmlformats.org/spreadsheetml/2006/main" count="54" uniqueCount="36">
  <si>
    <t>Ort, Datum:</t>
  </si>
  <si>
    <t>Unterschrift mit Firmenstempel:</t>
  </si>
  <si>
    <t>Total</t>
  </si>
  <si>
    <t>Total exkl. MWST</t>
  </si>
  <si>
    <t>Grundleistung</t>
  </si>
  <si>
    <t>Teil D2: Preisblatt Zusammenstellung</t>
  </si>
  <si>
    <t>Teil D2: Preisblatt Grundleistung</t>
  </si>
  <si>
    <t xml:space="preserve">Teil D2: Preisblatt Optionen </t>
  </si>
  <si>
    <t>Optionen</t>
  </si>
  <si>
    <t>*Stundenangabe wird für die Beurteilung benötigt.</t>
  </si>
  <si>
    <t>Pauschal</t>
  </si>
  <si>
    <t>CHF</t>
  </si>
  <si>
    <t>Gesamt</t>
  </si>
  <si>
    <t xml:space="preserve">Kosten pro h </t>
  </si>
  <si>
    <t>Aufnahme und Bearbeitung</t>
  </si>
  <si>
    <t>Auswertungen</t>
  </si>
  <si>
    <t>Vorbereitungen Messungen</t>
  </si>
  <si>
    <r>
      <rPr>
        <b/>
        <sz val="10"/>
        <color theme="1"/>
        <rFont val="Arial"/>
        <family val="2"/>
      </rPr>
      <t>Aufnahmeleistungen</t>
    </r>
    <r>
      <rPr>
        <sz val="10"/>
        <color theme="1"/>
        <rFont val="Arial"/>
        <family val="2"/>
      </rPr>
      <t xml:space="preserve">
</t>
    </r>
  </si>
  <si>
    <r>
      <rPr>
        <b/>
        <sz val="10"/>
        <color theme="1"/>
        <rFont val="Arial"/>
        <family val="2"/>
      </rPr>
      <t>Nutzung BVB-Fahrzeug (inkl. Fahrer)*</t>
    </r>
    <r>
      <rPr>
        <sz val="10"/>
        <color theme="1"/>
        <rFont val="Arial"/>
        <family val="2"/>
      </rPr>
      <t xml:space="preserve">
</t>
    </r>
  </si>
  <si>
    <t xml:space="preserve">Option 2: Auswertung der Gleislagefehler
</t>
  </si>
  <si>
    <t>398 Folgevermessung ATM Basler Verkehrs-Betriebe</t>
  </si>
  <si>
    <t>398 Folgevermessung ATM Basler Verkehrs-Bestriebe</t>
  </si>
  <si>
    <t>398 Folgevermssung ATM Basler Verkehrs-Betriebe</t>
  </si>
  <si>
    <t>Option 1: Auswertung der Einragungen &lt;420mm über SOK</t>
  </si>
  <si>
    <r>
      <rPr>
        <b/>
        <sz val="10"/>
        <color theme="1"/>
        <rFont val="Arial"/>
        <family val="2"/>
      </rPr>
      <t xml:space="preserve">Schienen </t>
    </r>
    <r>
      <rPr>
        <sz val="10"/>
        <color theme="1"/>
        <rFont val="Arial"/>
        <family val="2"/>
      </rPr>
      <t xml:space="preserve">
(Tabelle 1; Pos. 01-06)</t>
    </r>
  </si>
  <si>
    <r>
      <rPr>
        <b/>
        <sz val="10"/>
        <color theme="1"/>
        <rFont val="Arial"/>
        <family val="2"/>
      </rPr>
      <t>Bild und Videodokumentation</t>
    </r>
    <r>
      <rPr>
        <sz val="10"/>
        <color theme="1"/>
        <rFont val="Arial"/>
        <family val="2"/>
      </rPr>
      <t xml:space="preserve">
Tabelle 1; Pos. 7)</t>
    </r>
  </si>
  <si>
    <r>
      <rPr>
        <b/>
        <sz val="10"/>
        <color theme="1"/>
        <rFont val="Arial"/>
        <family val="2"/>
      </rPr>
      <t>Objekte im Lichtraum &lt;420mm ab SOK bis seitlich 2.04 m</t>
    </r>
    <r>
      <rPr>
        <sz val="10"/>
        <color theme="1"/>
        <rFont val="Arial"/>
        <family val="2"/>
      </rPr>
      <t xml:space="preserve">
(Tabelle 1, Pos. 9)</t>
    </r>
  </si>
  <si>
    <r>
      <rPr>
        <b/>
        <sz val="10"/>
        <color theme="1"/>
        <rFont val="Arial"/>
        <family val="2"/>
      </rPr>
      <t>Verschleiss Schienen</t>
    </r>
    <r>
      <rPr>
        <sz val="10"/>
        <color theme="1"/>
        <rFont val="Arial"/>
        <family val="2"/>
      </rPr>
      <t xml:space="preserve">
(Tabelle 1, Pos. 8)</t>
    </r>
  </si>
  <si>
    <t>Total Grundleistung pro Jahr</t>
  </si>
  <si>
    <t>Total Optionen pro Jahr</t>
  </si>
  <si>
    <t>Anzahl [h] / Jahr</t>
  </si>
  <si>
    <t>Pauschal / Jahr</t>
  </si>
  <si>
    <t>Vorbereitungen (jährlich)</t>
  </si>
  <si>
    <t>Aufnahme und Bearbeitung (jährlich)</t>
  </si>
  <si>
    <t>Auswertungen (jährlich)</t>
  </si>
  <si>
    <t>Kosten Optionen (jährlich)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</si>
</sst>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[$CHF]\ * #,##0.00_ ;_ [$CHF]\ * \-#,##0.00_ ;_ [$CHF]\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2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i/>
      <sz val="11"/>
      <color theme="1"/>
      <name val="Arial"/>
      <family val="2"/>
    </font>
    <font>
      <b/>
      <i/>
      <sz val="12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02">
    <xf numFmtId="0" fontId="0" fillId="0" borderId="0" xfId="0"/>
    <xf numFmtId="0" fontId="4" fillId="0" borderId="0" xfId="0" applyFont="1"/>
    <xf numFmtId="0" fontId="5" fillId="0" borderId="0" xfId="0" applyFont="1"/>
    <xf numFmtId="164" fontId="5" fillId="2" borderId="4" xfId="0" applyNumberFormat="1" applyFont="1" applyFill="1" applyBorder="1" applyAlignment="1" applyProtection="1">
      <alignment horizontal="right"/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8" fillId="0" borderId="0" xfId="0" applyFont="1"/>
    <xf numFmtId="0" fontId="10" fillId="0" borderId="0" xfId="0" applyFont="1"/>
    <xf numFmtId="0" fontId="11" fillId="0" borderId="0" xfId="0" applyFont="1"/>
    <xf numFmtId="164" fontId="5" fillId="0" borderId="0" xfId="0" applyNumberFormat="1" applyFont="1"/>
    <xf numFmtId="0" fontId="11" fillId="0" borderId="0" xfId="0" applyFont="1" applyBorder="1"/>
    <xf numFmtId="164" fontId="5" fillId="0" borderId="0" xfId="0" applyNumberFormat="1" applyFont="1" applyBorder="1"/>
    <xf numFmtId="0" fontId="5" fillId="0" borderId="2" xfId="0" applyFont="1" applyBorder="1"/>
    <xf numFmtId="0" fontId="11" fillId="0" borderId="2" xfId="0" applyFont="1" applyBorder="1"/>
    <xf numFmtId="164" fontId="5" fillId="0" borderId="2" xfId="0" applyNumberFormat="1" applyFont="1" applyBorder="1"/>
    <xf numFmtId="0" fontId="5" fillId="0" borderId="0" xfId="0" applyFont="1" applyFill="1" applyBorder="1"/>
    <xf numFmtId="164" fontId="8" fillId="0" borderId="0" xfId="0" applyNumberFormat="1" applyFont="1"/>
    <xf numFmtId="0" fontId="5" fillId="0" borderId="0" xfId="0" applyFont="1" applyBorder="1"/>
    <xf numFmtId="0" fontId="5" fillId="0" borderId="1" xfId="0" applyFont="1" applyBorder="1"/>
    <xf numFmtId="0" fontId="8" fillId="0" borderId="1" xfId="0" applyFont="1" applyBorder="1"/>
    <xf numFmtId="164" fontId="8" fillId="0" borderId="1" xfId="0" applyNumberFormat="1" applyFont="1" applyBorder="1"/>
    <xf numFmtId="0" fontId="5" fillId="0" borderId="0" xfId="0" applyFont="1" applyAlignment="1">
      <alignment horizontal="right"/>
    </xf>
    <xf numFmtId="0" fontId="5" fillId="2" borderId="2" xfId="0" applyFont="1" applyFill="1" applyBorder="1" applyProtection="1">
      <protection locked="0"/>
    </xf>
    <xf numFmtId="0" fontId="5" fillId="2" borderId="0" xfId="0" applyFont="1" applyFill="1" applyProtection="1">
      <protection locked="0"/>
    </xf>
    <xf numFmtId="0" fontId="5" fillId="2" borderId="4" xfId="0" applyFont="1" applyFill="1" applyBorder="1" applyAlignment="1" applyProtection="1">
      <alignment horizontal="center"/>
      <protection locked="0"/>
    </xf>
    <xf numFmtId="0" fontId="3" fillId="0" borderId="0" xfId="0" applyFont="1" applyProtection="1"/>
    <xf numFmtId="0" fontId="4" fillId="0" borderId="0" xfId="0" applyFont="1" applyProtection="1"/>
    <xf numFmtId="0" fontId="1" fillId="0" borderId="0" xfId="0" applyFont="1" applyProtection="1"/>
    <xf numFmtId="0" fontId="9" fillId="0" borderId="0" xfId="0" applyFont="1" applyProtection="1"/>
    <xf numFmtId="164" fontId="5" fillId="0" borderId="18" xfId="1" applyNumberFormat="1" applyFont="1" applyFill="1" applyBorder="1" applyProtection="1"/>
    <xf numFmtId="0" fontId="5" fillId="0" borderId="0" xfId="0" applyFont="1" applyProtection="1"/>
    <xf numFmtId="0" fontId="5" fillId="0" borderId="16" xfId="0" applyFont="1" applyBorder="1" applyAlignment="1" applyProtection="1">
      <alignment horizontal="center"/>
    </xf>
    <xf numFmtId="164" fontId="5" fillId="0" borderId="19" xfId="1" applyNumberFormat="1" applyFont="1" applyFill="1" applyBorder="1" applyProtection="1"/>
    <xf numFmtId="164" fontId="5" fillId="0" borderId="5" xfId="0" applyNumberFormat="1" applyFont="1" applyFill="1" applyBorder="1" applyAlignment="1" applyProtection="1">
      <alignment horizontal="right"/>
    </xf>
    <xf numFmtId="164" fontId="5" fillId="0" borderId="20" xfId="1" applyNumberFormat="1" applyFont="1" applyFill="1" applyBorder="1" applyProtection="1"/>
    <xf numFmtId="0" fontId="5" fillId="0" borderId="5" xfId="0" applyFont="1" applyFill="1" applyBorder="1" applyAlignment="1" applyProtection="1">
      <alignment horizontal="center"/>
    </xf>
    <xf numFmtId="0" fontId="5" fillId="0" borderId="9" xfId="0" applyFont="1" applyFill="1" applyBorder="1" applyAlignment="1" applyProtection="1">
      <alignment horizontal="left"/>
    </xf>
    <xf numFmtId="0" fontId="5" fillId="0" borderId="6" xfId="0" applyFont="1" applyFill="1" applyBorder="1" applyAlignment="1" applyProtection="1">
      <alignment horizontal="center"/>
    </xf>
    <xf numFmtId="0" fontId="7" fillId="0" borderId="3" xfId="0" applyFont="1" applyBorder="1" applyProtection="1"/>
    <xf numFmtId="0" fontId="6" fillId="0" borderId="3" xfId="0" applyFont="1" applyBorder="1" applyAlignment="1" applyProtection="1">
      <alignment horizontal="right"/>
    </xf>
    <xf numFmtId="0" fontId="7" fillId="0" borderId="1" xfId="0" applyFont="1" applyBorder="1" applyAlignment="1" applyProtection="1">
      <alignment horizontal="right"/>
    </xf>
    <xf numFmtId="164" fontId="7" fillId="0" borderId="1" xfId="0" applyNumberFormat="1" applyFont="1" applyBorder="1" applyProtection="1"/>
    <xf numFmtId="0" fontId="6" fillId="0" borderId="0" xfId="0" applyFont="1" applyBorder="1" applyAlignment="1" applyProtection="1">
      <alignment horizontal="right"/>
    </xf>
    <xf numFmtId="0" fontId="7" fillId="0" borderId="0" xfId="0" applyFont="1" applyBorder="1" applyAlignment="1" applyProtection="1">
      <alignment horizontal="right"/>
    </xf>
    <xf numFmtId="164" fontId="7" fillId="0" borderId="0" xfId="0" applyNumberFormat="1" applyFont="1" applyBorder="1" applyProtection="1"/>
    <xf numFmtId="0" fontId="9" fillId="0" borderId="2" xfId="0" applyFont="1" applyBorder="1" applyProtection="1"/>
    <xf numFmtId="0" fontId="5" fillId="0" borderId="4" xfId="0" applyFont="1" applyFill="1" applyBorder="1" applyAlignment="1" applyProtection="1">
      <alignment horizontal="center"/>
    </xf>
    <xf numFmtId="164" fontId="5" fillId="0" borderId="4" xfId="0" applyNumberFormat="1" applyFont="1" applyFill="1" applyBorder="1" applyAlignment="1" applyProtection="1">
      <alignment horizontal="right"/>
    </xf>
    <xf numFmtId="0" fontId="5" fillId="0" borderId="7" xfId="0" applyFont="1" applyFill="1" applyBorder="1" applyAlignment="1" applyProtection="1"/>
    <xf numFmtId="164" fontId="5" fillId="0" borderId="6" xfId="0" applyNumberFormat="1" applyFont="1" applyFill="1" applyBorder="1" applyAlignment="1" applyProtection="1">
      <alignment horizontal="right"/>
    </xf>
    <xf numFmtId="164" fontId="5" fillId="0" borderId="21" xfId="1" applyNumberFormat="1" applyFont="1" applyFill="1" applyBorder="1" applyProtection="1"/>
    <xf numFmtId="0" fontId="8" fillId="0" borderId="0" xfId="0" applyFont="1" applyAlignment="1" applyProtection="1">
      <alignment horizontal="right"/>
    </xf>
    <xf numFmtId="0" fontId="5" fillId="0" borderId="0" xfId="0" applyFont="1" applyAlignment="1" applyProtection="1">
      <alignment horizontal="right"/>
    </xf>
    <xf numFmtId="0" fontId="5" fillId="2" borderId="13" xfId="0" applyFont="1" applyFill="1" applyBorder="1" applyAlignment="1" applyProtection="1">
      <alignment horizontal="center"/>
      <protection locked="0"/>
    </xf>
    <xf numFmtId="0" fontId="5" fillId="2" borderId="8" xfId="0" applyFont="1" applyFill="1" applyBorder="1" applyAlignment="1" applyProtection="1">
      <alignment horizontal="center"/>
      <protection locked="0"/>
    </xf>
    <xf numFmtId="0" fontId="4" fillId="2" borderId="2" xfId="0" applyFont="1" applyFill="1" applyBorder="1" applyProtection="1">
      <protection locked="0"/>
    </xf>
    <xf numFmtId="0" fontId="4" fillId="2" borderId="0" xfId="0" applyFont="1" applyFill="1" applyProtection="1">
      <protection locked="0"/>
    </xf>
    <xf numFmtId="0" fontId="5" fillId="2" borderId="17" xfId="0" applyFont="1" applyFill="1" applyBorder="1" applyAlignment="1" applyProtection="1">
      <alignment horizontal="center"/>
      <protection locked="0"/>
    </xf>
    <xf numFmtId="0" fontId="5" fillId="2" borderId="10" xfId="0" applyFont="1" applyFill="1" applyBorder="1" applyAlignment="1" applyProtection="1">
      <alignment horizontal="center"/>
      <protection locked="0"/>
    </xf>
    <xf numFmtId="0" fontId="5" fillId="0" borderId="24" xfId="0" applyFont="1" applyFill="1" applyBorder="1" applyAlignment="1" applyProtection="1">
      <alignment wrapText="1"/>
    </xf>
    <xf numFmtId="0" fontId="5" fillId="0" borderId="25" xfId="0" applyFont="1" applyFill="1" applyBorder="1" applyProtection="1"/>
    <xf numFmtId="0" fontId="5" fillId="0" borderId="22" xfId="0" applyFont="1" applyFill="1" applyBorder="1" applyAlignment="1" applyProtection="1">
      <alignment wrapText="1"/>
    </xf>
    <xf numFmtId="0" fontId="5" fillId="0" borderId="23" xfId="0" applyFont="1" applyFill="1" applyBorder="1" applyAlignment="1" applyProtection="1">
      <alignment wrapText="1"/>
    </xf>
    <xf numFmtId="0" fontId="5" fillId="0" borderId="27" xfId="0" applyFont="1" applyFill="1" applyBorder="1" applyProtection="1"/>
    <xf numFmtId="0" fontId="8" fillId="0" borderId="22" xfId="0" applyFont="1" applyFill="1" applyBorder="1" applyAlignment="1" applyProtection="1">
      <alignment wrapText="1"/>
    </xf>
    <xf numFmtId="0" fontId="11" fillId="0" borderId="0" xfId="0" applyFont="1" applyBorder="1" applyProtection="1"/>
    <xf numFmtId="0" fontId="12" fillId="0" borderId="2" xfId="0" applyFont="1" applyBorder="1" applyAlignment="1" applyProtection="1"/>
    <xf numFmtId="0" fontId="12" fillId="0" borderId="2" xfId="0" applyFont="1" applyBorder="1" applyAlignment="1" applyProtection="1">
      <alignment horizontal="left" wrapText="1"/>
    </xf>
    <xf numFmtId="0" fontId="12" fillId="0" borderId="2" xfId="0" applyFont="1" applyBorder="1" applyProtection="1"/>
    <xf numFmtId="0" fontId="12" fillId="0" borderId="2" xfId="0" applyFont="1" applyBorder="1" applyAlignment="1" applyProtection="1">
      <alignment horizontal="left"/>
    </xf>
    <xf numFmtId="0" fontId="5" fillId="0" borderId="10" xfId="0" applyFont="1" applyFill="1" applyBorder="1" applyAlignment="1" applyProtection="1">
      <alignment horizontal="center"/>
      <protection locked="0"/>
    </xf>
    <xf numFmtId="0" fontId="5" fillId="0" borderId="15" xfId="0" applyFont="1" applyFill="1" applyBorder="1" applyAlignment="1" applyProtection="1">
      <alignment horizontal="center"/>
    </xf>
    <xf numFmtId="0" fontId="5" fillId="0" borderId="7" xfId="0" applyFont="1" applyBorder="1" applyAlignment="1" applyProtection="1">
      <alignment horizontal="center"/>
    </xf>
    <xf numFmtId="0" fontId="5" fillId="0" borderId="12" xfId="0" applyFont="1" applyBorder="1" applyAlignment="1" applyProtection="1">
      <alignment horizontal="center"/>
    </xf>
    <xf numFmtId="0" fontId="8" fillId="0" borderId="28" xfId="0" applyFont="1" applyFill="1" applyBorder="1" applyAlignment="1" applyProtection="1">
      <alignment wrapText="1"/>
    </xf>
    <xf numFmtId="0" fontId="5" fillId="0" borderId="30" xfId="0" applyFont="1" applyBorder="1" applyAlignment="1" applyProtection="1">
      <alignment horizontal="center"/>
    </xf>
    <xf numFmtId="0" fontId="5" fillId="0" borderId="2" xfId="0" applyFont="1" applyBorder="1" applyAlignment="1" applyProtection="1">
      <alignment horizontal="center"/>
    </xf>
    <xf numFmtId="164" fontId="5" fillId="0" borderId="31" xfId="1" applyNumberFormat="1" applyFont="1" applyFill="1" applyBorder="1" applyProtection="1"/>
    <xf numFmtId="0" fontId="5" fillId="0" borderId="29" xfId="0" applyFont="1" applyFill="1" applyBorder="1" applyAlignment="1" applyProtection="1">
      <alignment horizontal="center"/>
      <protection locked="0"/>
    </xf>
    <xf numFmtId="164" fontId="5" fillId="0" borderId="29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Border="1" applyAlignment="1" applyProtection="1">
      <alignment horizontal="center"/>
    </xf>
    <xf numFmtId="0" fontId="5" fillId="0" borderId="3" xfId="0" applyFont="1" applyBorder="1" applyAlignment="1" applyProtection="1">
      <alignment horizontal="center"/>
    </xf>
    <xf numFmtId="164" fontId="5" fillId="0" borderId="3" xfId="1" applyNumberFormat="1" applyFont="1" applyFill="1" applyBorder="1" applyProtection="1"/>
    <xf numFmtId="0" fontId="8" fillId="0" borderId="0" xfId="0" applyFont="1" applyFill="1" applyBorder="1" applyAlignment="1" applyProtection="1">
      <alignment wrapText="1"/>
    </xf>
    <xf numFmtId="0" fontId="5" fillId="0" borderId="0" xfId="0" applyFont="1" applyFill="1" applyBorder="1" applyAlignment="1" applyProtection="1">
      <alignment horizontal="center"/>
      <protection locked="0"/>
    </xf>
    <xf numFmtId="164" fontId="5" fillId="0" borderId="0" xfId="0" applyNumberFormat="1" applyFont="1" applyFill="1" applyBorder="1" applyAlignment="1" applyProtection="1">
      <alignment horizontal="right"/>
      <protection locked="0"/>
    </xf>
    <xf numFmtId="0" fontId="5" fillId="0" borderId="32" xfId="0" applyFont="1" applyFill="1" applyBorder="1" applyAlignment="1" applyProtection="1">
      <alignment wrapText="1"/>
    </xf>
    <xf numFmtId="0" fontId="8" fillId="0" borderId="26" xfId="0" applyFont="1" applyFill="1" applyBorder="1" applyAlignment="1" applyProtection="1">
      <alignment wrapText="1"/>
    </xf>
    <xf numFmtId="0" fontId="3" fillId="0" borderId="0" xfId="0" applyFont="1" applyAlignment="1"/>
    <xf numFmtId="0" fontId="0" fillId="0" borderId="0" xfId="0" applyAlignment="1"/>
    <xf numFmtId="0" fontId="13" fillId="0" borderId="0" xfId="0" applyFont="1" applyAlignment="1">
      <alignment horizontal="left" vertical="center"/>
    </xf>
    <xf numFmtId="0" fontId="5" fillId="0" borderId="11" xfId="0" applyFont="1" applyFill="1" applyBorder="1" applyAlignment="1" applyProtection="1">
      <alignment horizontal="center"/>
    </xf>
    <xf numFmtId="0" fontId="5" fillId="0" borderId="33" xfId="0" applyFont="1" applyFill="1" applyBorder="1" applyAlignment="1" applyProtection="1">
      <alignment horizontal="center"/>
    </xf>
    <xf numFmtId="0" fontId="14" fillId="0" borderId="0" xfId="0" applyFont="1" applyAlignment="1" applyProtection="1">
      <alignment horizontal="left" vertical="center"/>
    </xf>
    <xf numFmtId="0" fontId="12" fillId="0" borderId="2" xfId="0" applyFont="1" applyBorder="1" applyAlignment="1" applyProtection="1">
      <alignment horizontal="left"/>
    </xf>
    <xf numFmtId="0" fontId="5" fillId="0" borderId="7" xfId="0" applyFont="1" applyBorder="1" applyAlignment="1" applyProtection="1">
      <alignment horizontal="center"/>
    </xf>
    <xf numFmtId="0" fontId="5" fillId="0" borderId="12" xfId="0" applyFont="1" applyBorder="1" applyAlignment="1" applyProtection="1">
      <alignment horizontal="center"/>
    </xf>
    <xf numFmtId="0" fontId="5" fillId="0" borderId="9" xfId="0" applyFont="1" applyBorder="1" applyAlignment="1" applyProtection="1">
      <alignment horizontal="center"/>
    </xf>
    <xf numFmtId="0" fontId="5" fillId="0" borderId="13" xfId="0" applyFont="1" applyBorder="1" applyAlignment="1" applyProtection="1">
      <alignment horizontal="center"/>
    </xf>
    <xf numFmtId="0" fontId="5" fillId="0" borderId="11" xfId="0" applyFont="1" applyBorder="1" applyAlignment="1" applyProtection="1">
      <alignment horizontal="center"/>
    </xf>
    <xf numFmtId="0" fontId="5" fillId="0" borderId="14" xfId="0" applyFont="1" applyBorder="1" applyAlignment="1" applyProtection="1">
      <alignment horizontal="center"/>
    </xf>
    <xf numFmtId="0" fontId="14" fillId="0" borderId="0" xfId="0" applyFont="1" applyAlignment="1" applyProtection="1">
      <alignment vertical="center"/>
    </xf>
    <xf numFmtId="0" fontId="5" fillId="0" borderId="16" xfId="0" applyFont="1" applyBorder="1" applyAlignment="1" applyProtection="1">
      <alignment horizontal="left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showGridLines="0" zoomScale="145" zoomScaleNormal="145" zoomScaleSheetLayoutView="100" zoomScalePageLayoutView="120" workbookViewId="0">
      <selection activeCell="A17" sqref="A17"/>
    </sheetView>
  </sheetViews>
  <sheetFormatPr baseColWidth="10" defaultColWidth="0" defaultRowHeight="14.4" zeroHeight="1" x14ac:dyDescent="0.3"/>
  <cols>
    <col min="1" max="1" width="23.88671875" customWidth="1"/>
    <col min="2" max="2" width="33" customWidth="1"/>
    <col min="3" max="3" width="1.44140625" customWidth="1"/>
    <col min="4" max="4" width="8" customWidth="1"/>
    <col min="5" max="5" width="20.6640625" customWidth="1"/>
    <col min="6" max="6" width="2.6640625" customWidth="1"/>
    <col min="7" max="12" width="0" hidden="1" customWidth="1"/>
    <col min="13" max="16384" width="11.44140625" hidden="1"/>
  </cols>
  <sheetData>
    <row r="1" spans="1:8" ht="51.6" customHeight="1" x14ac:dyDescent="0.3">
      <c r="A1" s="89" t="s">
        <v>20</v>
      </c>
      <c r="B1" s="89"/>
      <c r="C1" s="89"/>
      <c r="D1" s="89"/>
      <c r="E1" s="89"/>
    </row>
    <row r="2" spans="1:8" ht="45" customHeight="1" x14ac:dyDescent="0.4">
      <c r="A2" s="87" t="s">
        <v>5</v>
      </c>
      <c r="B2" s="88"/>
      <c r="C2" s="88"/>
      <c r="D2" s="88"/>
      <c r="E2" s="88"/>
    </row>
    <row r="3" spans="1:8" x14ac:dyDescent="0.3"/>
    <row r="4" spans="1:8" x14ac:dyDescent="0.3"/>
    <row r="5" spans="1:8" x14ac:dyDescent="0.3">
      <c r="A5" s="5" t="s">
        <v>4</v>
      </c>
      <c r="B5" s="2"/>
      <c r="C5" s="2"/>
      <c r="D5" s="2"/>
      <c r="E5" s="2"/>
      <c r="F5" s="6"/>
      <c r="G5" s="6"/>
      <c r="H5" s="6"/>
    </row>
    <row r="6" spans="1:8" x14ac:dyDescent="0.3">
      <c r="A6" s="2"/>
      <c r="B6" s="7" t="str">
        <f>Grundleistung!A4</f>
        <v>Vorbereitungen (jährlich)</v>
      </c>
      <c r="C6" s="7"/>
      <c r="D6" s="7"/>
      <c r="E6" s="8">
        <f>Grundleistung!F7</f>
        <v>0</v>
      </c>
      <c r="F6" s="6"/>
      <c r="G6" s="6"/>
      <c r="H6" s="6"/>
    </row>
    <row r="7" spans="1:8" x14ac:dyDescent="0.3">
      <c r="A7" s="2"/>
      <c r="B7" s="7" t="s">
        <v>14</v>
      </c>
      <c r="C7" s="7"/>
      <c r="D7" s="7"/>
      <c r="E7" s="8">
        <f>Grundleistung!F15</f>
        <v>0</v>
      </c>
      <c r="F7" s="6"/>
      <c r="G7" s="6"/>
      <c r="H7" s="6"/>
    </row>
    <row r="8" spans="1:8" x14ac:dyDescent="0.3">
      <c r="A8" s="11"/>
      <c r="B8" s="12" t="str">
        <f>Grundleistung!A17</f>
        <v>Auswertungen (jährlich)</v>
      </c>
      <c r="C8" s="12"/>
      <c r="D8" s="12"/>
      <c r="E8" s="13">
        <f>Grundleistung!F21</f>
        <v>0</v>
      </c>
      <c r="F8" s="6"/>
      <c r="G8" s="6"/>
      <c r="H8" s="6"/>
    </row>
    <row r="9" spans="1:8" x14ac:dyDescent="0.3">
      <c r="A9" s="5" t="s">
        <v>28</v>
      </c>
      <c r="B9" s="2"/>
      <c r="C9" s="2"/>
      <c r="D9" s="14"/>
      <c r="E9" s="15">
        <f>SUM(E6:E8)</f>
        <v>0</v>
      </c>
      <c r="F9" s="6"/>
      <c r="G9" s="6"/>
      <c r="H9" s="6"/>
    </row>
    <row r="10" spans="1:8" x14ac:dyDescent="0.3">
      <c r="A10" s="2"/>
      <c r="B10" s="2"/>
      <c r="C10" s="2"/>
      <c r="D10" s="2"/>
      <c r="E10" s="8"/>
      <c r="F10" s="6"/>
      <c r="G10" s="6"/>
      <c r="H10" s="6"/>
    </row>
    <row r="11" spans="1:8" x14ac:dyDescent="0.3">
      <c r="A11" s="5" t="s">
        <v>8</v>
      </c>
      <c r="B11" s="2"/>
      <c r="C11" s="2"/>
      <c r="D11" s="2"/>
      <c r="E11" s="8"/>
      <c r="F11" s="6"/>
      <c r="G11" s="6"/>
      <c r="H11" s="6"/>
    </row>
    <row r="12" spans="1:8" x14ac:dyDescent="0.3">
      <c r="A12" s="11"/>
      <c r="B12" s="12" t="s">
        <v>15</v>
      </c>
      <c r="C12" s="12"/>
      <c r="D12" s="12"/>
      <c r="E12" s="13">
        <f>Optionen!D8</f>
        <v>0</v>
      </c>
      <c r="F12" s="6"/>
      <c r="G12" s="6"/>
      <c r="H12" s="6"/>
    </row>
    <row r="13" spans="1:8" x14ac:dyDescent="0.3">
      <c r="A13" s="5" t="s">
        <v>29</v>
      </c>
      <c r="B13" s="9"/>
      <c r="C13" s="16"/>
      <c r="D13" s="16"/>
      <c r="E13" s="15">
        <f>SUM(E12:E12)</f>
        <v>0</v>
      </c>
      <c r="F13" s="6"/>
      <c r="G13" s="6"/>
      <c r="H13" s="6"/>
    </row>
    <row r="14" spans="1:8" x14ac:dyDescent="0.3">
      <c r="A14" s="16"/>
      <c r="B14" s="9"/>
      <c r="C14" s="16"/>
      <c r="D14" s="16"/>
      <c r="E14" s="10"/>
      <c r="F14" s="6"/>
      <c r="G14" s="6"/>
      <c r="H14" s="6"/>
    </row>
    <row r="15" spans="1:8" x14ac:dyDescent="0.3">
      <c r="A15" s="11"/>
      <c r="B15" s="11"/>
      <c r="C15" s="11"/>
      <c r="D15" s="11"/>
      <c r="E15" s="13"/>
      <c r="F15" s="6"/>
      <c r="G15" s="6"/>
      <c r="H15" s="6"/>
    </row>
    <row r="16" spans="1:8" ht="15" thickBot="1" x14ac:dyDescent="0.35">
      <c r="A16" s="17"/>
      <c r="B16" s="18"/>
      <c r="C16" s="18"/>
      <c r="D16" s="18" t="s">
        <v>2</v>
      </c>
      <c r="E16" s="19">
        <f>E9+E13</f>
        <v>0</v>
      </c>
      <c r="F16" s="6"/>
      <c r="G16" s="6"/>
      <c r="H16" s="6"/>
    </row>
    <row r="17" spans="1:12" ht="15" thickTop="1" x14ac:dyDescent="0.3">
      <c r="A17" s="6"/>
      <c r="B17" s="6"/>
      <c r="C17" s="6"/>
      <c r="D17" s="6"/>
      <c r="E17" s="6"/>
      <c r="F17" s="6"/>
      <c r="G17" s="6"/>
      <c r="H17" s="6"/>
    </row>
    <row r="18" spans="1:12" x14ac:dyDescent="0.3">
      <c r="A18" s="6"/>
      <c r="B18" s="6"/>
      <c r="C18" s="6"/>
      <c r="D18" s="6"/>
      <c r="E18" s="6"/>
      <c r="F18" s="6"/>
      <c r="G18" s="6"/>
      <c r="H18" s="6"/>
    </row>
    <row r="19" spans="1:12" x14ac:dyDescent="0.3">
      <c r="A19" s="6"/>
      <c r="B19" s="6"/>
      <c r="C19" s="6"/>
      <c r="D19" s="6"/>
      <c r="E19" s="6"/>
      <c r="F19" s="6"/>
      <c r="G19" s="6"/>
      <c r="H19" s="6"/>
    </row>
    <row r="20" spans="1:12" x14ac:dyDescent="0.3">
      <c r="A20" s="2"/>
      <c r="B20" s="20" t="s">
        <v>0</v>
      </c>
      <c r="C20" s="21"/>
      <c r="D20" s="21"/>
      <c r="E20" s="21"/>
      <c r="F20" s="6"/>
      <c r="G20" s="6"/>
      <c r="H20" s="2"/>
    </row>
    <row r="21" spans="1:12" x14ac:dyDescent="0.3">
      <c r="A21" s="2"/>
      <c r="B21" s="2"/>
      <c r="C21" s="22"/>
      <c r="D21" s="22"/>
      <c r="E21" s="22"/>
      <c r="F21" s="6"/>
      <c r="G21" s="6"/>
      <c r="H21" s="2"/>
    </row>
    <row r="22" spans="1:12" x14ac:dyDescent="0.3">
      <c r="A22" s="2"/>
      <c r="B22" s="2"/>
      <c r="C22" s="22"/>
      <c r="D22" s="22"/>
      <c r="E22" s="22"/>
      <c r="F22" s="6"/>
      <c r="G22" s="6"/>
      <c r="H22" s="2"/>
    </row>
    <row r="23" spans="1:12" x14ac:dyDescent="0.3">
      <c r="A23" s="2"/>
      <c r="B23" s="20" t="s">
        <v>1</v>
      </c>
      <c r="C23" s="21"/>
      <c r="D23" s="21"/>
      <c r="E23" s="21"/>
      <c r="F23" s="6"/>
      <c r="G23" s="6"/>
      <c r="H23" s="2"/>
    </row>
    <row r="24" spans="1:12" x14ac:dyDescent="0.3">
      <c r="A24" s="2"/>
      <c r="B24" s="2"/>
      <c r="C24" s="2"/>
      <c r="D24" s="2"/>
      <c r="E24" s="2"/>
      <c r="F24" s="2"/>
      <c r="G24" s="2"/>
      <c r="H24" s="2"/>
      <c r="I24" s="1"/>
      <c r="J24" s="1"/>
      <c r="K24" s="1"/>
      <c r="L24" s="1"/>
    </row>
    <row r="25" spans="1:12" x14ac:dyDescent="0.3"/>
    <row r="26" spans="1:12" x14ac:dyDescent="0.3"/>
    <row r="27" spans="1:12" x14ac:dyDescent="0.3"/>
    <row r="28" spans="1:12" x14ac:dyDescent="0.3"/>
    <row r="29" spans="1:12" x14ac:dyDescent="0.3"/>
    <row r="30" spans="1:12" x14ac:dyDescent="0.3"/>
    <row r="31" spans="1:12" hidden="1" x14ac:dyDescent="0.3"/>
    <row r="32" spans="1:12" hidden="1" x14ac:dyDescent="0.3"/>
    <row r="33" hidden="1" x14ac:dyDescent="0.3"/>
    <row r="34" hidden="1" x14ac:dyDescent="0.3"/>
  </sheetData>
  <sheetProtection selectLockedCells="1"/>
  <mergeCells count="2">
    <mergeCell ref="A2:E2"/>
    <mergeCell ref="A1:E1"/>
  </mergeCells>
  <pageMargins left="0.70866141732283472" right="0.70866141732283472" top="0.78740157480314965" bottom="0.78740157480314965" header="0.31496062992125984" footer="0.31496062992125984"/>
  <pageSetup paperSize="9" scale="80" orientation="portrait" r:id="rId1"/>
  <headerFooter>
    <oddHeader>&amp;R&amp;G</oddHeader>
    <oddFooter>&amp;C1 von 3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44"/>
  <sheetViews>
    <sheetView showGridLines="0" topLeftCell="A7" zoomScaleNormal="100" zoomScaleSheetLayoutView="100" workbookViewId="0">
      <selection activeCell="B17" sqref="B17"/>
    </sheetView>
  </sheetViews>
  <sheetFormatPr baseColWidth="10" defaultColWidth="0" defaultRowHeight="13.8" zeroHeight="1" x14ac:dyDescent="0.25"/>
  <cols>
    <col min="1" max="1" width="40.5546875" style="25" customWidth="1"/>
    <col min="2" max="2" width="21" style="25" customWidth="1"/>
    <col min="3" max="3" width="16.44140625" style="25" customWidth="1"/>
    <col min="4" max="4" width="7.6640625" style="25" customWidth="1"/>
    <col min="5" max="5" width="11.33203125" style="25" customWidth="1"/>
    <col min="6" max="6" width="20.44140625" style="25" customWidth="1"/>
    <col min="7" max="7" width="2.44140625" style="25" customWidth="1"/>
    <col min="8" max="16384" width="11.44140625" style="25" hidden="1"/>
  </cols>
  <sheetData>
    <row r="1" spans="1:6" ht="63.6" customHeight="1" x14ac:dyDescent="0.25">
      <c r="A1" s="92" t="s">
        <v>21</v>
      </c>
      <c r="B1" s="92"/>
      <c r="C1" s="92"/>
      <c r="D1" s="92"/>
      <c r="E1" s="92"/>
      <c r="F1" s="92"/>
    </row>
    <row r="2" spans="1:6" ht="47.4" customHeight="1" x14ac:dyDescent="0.4">
      <c r="A2" s="24" t="s">
        <v>6</v>
      </c>
    </row>
    <row r="3" spans="1:6" ht="30" customHeight="1" x14ac:dyDescent="0.25">
      <c r="F3" s="26"/>
    </row>
    <row r="4" spans="1:6" s="27" customFormat="1" ht="43.5" customHeight="1" x14ac:dyDescent="0.3">
      <c r="A4" s="67" t="s">
        <v>32</v>
      </c>
      <c r="B4" s="65" t="s">
        <v>30</v>
      </c>
      <c r="C4" s="66" t="s">
        <v>13</v>
      </c>
      <c r="D4" s="93" t="s">
        <v>10</v>
      </c>
      <c r="E4" s="93"/>
      <c r="F4" s="65" t="s">
        <v>12</v>
      </c>
    </row>
    <row r="5" spans="1:6" s="29" customFormat="1" ht="30" customHeight="1" x14ac:dyDescent="0.25">
      <c r="A5" s="63" t="s">
        <v>16</v>
      </c>
      <c r="B5" s="23"/>
      <c r="C5" s="3"/>
      <c r="D5" s="94"/>
      <c r="E5" s="95"/>
      <c r="F5" s="28">
        <f>C5*B5</f>
        <v>0</v>
      </c>
    </row>
    <row r="6" spans="1:6" s="29" customFormat="1" ht="30" customHeight="1" x14ac:dyDescent="0.25">
      <c r="A6" s="73"/>
      <c r="B6" s="77"/>
      <c r="C6" s="78"/>
      <c r="D6" s="74"/>
      <c r="E6" s="75"/>
      <c r="F6" s="76"/>
    </row>
    <row r="7" spans="1:6" s="29" customFormat="1" ht="30" customHeight="1" thickBot="1" x14ac:dyDescent="0.35">
      <c r="A7" s="37"/>
      <c r="B7" s="38"/>
      <c r="C7" s="38"/>
      <c r="D7" s="38"/>
      <c r="E7" s="39" t="s">
        <v>3</v>
      </c>
      <c r="F7" s="40">
        <f>SUM(F5:F6)</f>
        <v>0</v>
      </c>
    </row>
    <row r="8" spans="1:6" s="29" customFormat="1" ht="30" customHeight="1" thickTop="1" x14ac:dyDescent="0.25">
      <c r="A8" s="82"/>
      <c r="B8" s="83"/>
      <c r="C8" s="84"/>
      <c r="D8" s="79"/>
      <c r="E8" s="80"/>
      <c r="F8" s="81"/>
    </row>
    <row r="9" spans="1:6" s="29" customFormat="1" ht="30" customHeight="1" x14ac:dyDescent="0.3">
      <c r="A9" s="67" t="s">
        <v>33</v>
      </c>
      <c r="B9" s="65" t="s">
        <v>30</v>
      </c>
      <c r="C9" s="66" t="s">
        <v>13</v>
      </c>
      <c r="D9" s="93" t="s">
        <v>10</v>
      </c>
      <c r="E9" s="93"/>
      <c r="F9" s="65" t="s">
        <v>12</v>
      </c>
    </row>
    <row r="10" spans="1:6" s="29" customFormat="1" ht="30" customHeight="1" x14ac:dyDescent="0.25">
      <c r="A10" s="85" t="s">
        <v>17</v>
      </c>
      <c r="B10" s="23"/>
      <c r="C10" s="3"/>
      <c r="D10" s="71"/>
      <c r="E10" s="72"/>
      <c r="F10" s="28">
        <f>C10*B10</f>
        <v>0</v>
      </c>
    </row>
    <row r="11" spans="1:6" s="29" customFormat="1" ht="30" customHeight="1" x14ac:dyDescent="0.25">
      <c r="A11" s="61" t="s">
        <v>18</v>
      </c>
      <c r="B11" s="4"/>
      <c r="C11" s="32">
        <v>400</v>
      </c>
      <c r="D11" s="96"/>
      <c r="E11" s="97"/>
      <c r="F11" s="33">
        <f>C11*B11</f>
        <v>0</v>
      </c>
    </row>
    <row r="12" spans="1:6" s="29" customFormat="1" ht="30" customHeight="1" x14ac:dyDescent="0.25">
      <c r="A12" s="58" t="s">
        <v>24</v>
      </c>
      <c r="B12" s="34"/>
      <c r="C12" s="32"/>
      <c r="D12" s="35" t="s">
        <v>11</v>
      </c>
      <c r="E12" s="52"/>
      <c r="F12" s="33">
        <f t="shared" ref="F12:F13" si="0">E12</f>
        <v>0</v>
      </c>
    </row>
    <row r="13" spans="1:6" s="29" customFormat="1" ht="30" customHeight="1" x14ac:dyDescent="0.25">
      <c r="A13" s="58" t="s">
        <v>25</v>
      </c>
      <c r="B13" s="34"/>
      <c r="C13" s="32"/>
      <c r="D13" s="35" t="s">
        <v>11</v>
      </c>
      <c r="E13" s="52"/>
      <c r="F13" s="33">
        <f t="shared" si="0"/>
        <v>0</v>
      </c>
    </row>
    <row r="14" spans="1:6" s="29" customFormat="1" ht="30" customHeight="1" x14ac:dyDescent="0.25">
      <c r="A14" s="59"/>
      <c r="B14" s="36"/>
      <c r="C14" s="48"/>
      <c r="D14" s="98"/>
      <c r="E14" s="99"/>
      <c r="F14" s="49"/>
    </row>
    <row r="15" spans="1:6" ht="30" customHeight="1" thickBot="1" x14ac:dyDescent="0.35">
      <c r="A15" s="37"/>
      <c r="B15" s="38"/>
      <c r="C15" s="38"/>
      <c r="D15" s="38"/>
      <c r="E15" s="39" t="s">
        <v>3</v>
      </c>
      <c r="F15" s="40">
        <f>SUM(F5:F14)</f>
        <v>0</v>
      </c>
    </row>
    <row r="16" spans="1:6" ht="30" customHeight="1" thickTop="1" x14ac:dyDescent="0.3">
      <c r="A16" s="64" t="s">
        <v>9</v>
      </c>
      <c r="B16" s="41"/>
      <c r="C16" s="41"/>
      <c r="D16" s="41"/>
      <c r="E16" s="42"/>
      <c r="F16" s="43"/>
    </row>
    <row r="17" spans="1:6" ht="30" customHeight="1" x14ac:dyDescent="0.3">
      <c r="A17" s="67" t="s">
        <v>34</v>
      </c>
      <c r="B17" s="67"/>
      <c r="C17" s="68"/>
      <c r="D17" s="67" t="s">
        <v>31</v>
      </c>
      <c r="E17" s="67"/>
      <c r="F17" s="65" t="s">
        <v>12</v>
      </c>
    </row>
    <row r="18" spans="1:6" ht="32.4" customHeight="1" x14ac:dyDescent="0.25">
      <c r="A18" s="60" t="s">
        <v>27</v>
      </c>
      <c r="B18" s="45"/>
      <c r="C18" s="46"/>
      <c r="D18" s="47" t="s">
        <v>11</v>
      </c>
      <c r="E18" s="53"/>
      <c r="F18" s="28">
        <f>E18</f>
        <v>0</v>
      </c>
    </row>
    <row r="19" spans="1:6" ht="49.8" customHeight="1" x14ac:dyDescent="0.25">
      <c r="A19" s="61" t="s">
        <v>26</v>
      </c>
      <c r="B19" s="70"/>
      <c r="C19" s="69"/>
      <c r="D19" s="101" t="s">
        <v>11</v>
      </c>
      <c r="E19" s="57"/>
      <c r="F19" s="31">
        <f>E19</f>
        <v>0</v>
      </c>
    </row>
    <row r="20" spans="1:6" ht="30" customHeight="1" x14ac:dyDescent="0.25">
      <c r="A20" s="62"/>
      <c r="B20" s="36"/>
      <c r="C20" s="48"/>
      <c r="D20" s="90"/>
      <c r="E20" s="91"/>
      <c r="F20" s="49"/>
    </row>
    <row r="21" spans="1:6" ht="30" customHeight="1" thickBot="1" x14ac:dyDescent="0.35">
      <c r="A21" s="37"/>
      <c r="B21" s="38"/>
      <c r="C21" s="38"/>
      <c r="D21" s="38"/>
      <c r="E21" s="39" t="s">
        <v>3</v>
      </c>
      <c r="F21" s="40">
        <f>SUM(F18:F20)</f>
        <v>0</v>
      </c>
    </row>
    <row r="22" spans="1:6" ht="30" customHeight="1" thickTop="1" x14ac:dyDescent="0.3">
      <c r="A22" s="50"/>
      <c r="E22" s="42"/>
      <c r="F22" s="43"/>
    </row>
    <row r="23" spans="1:6" ht="30" customHeight="1" x14ac:dyDescent="0.25"/>
    <row r="24" spans="1:6" ht="30" customHeight="1" x14ac:dyDescent="0.25">
      <c r="C24" s="51" t="s">
        <v>0</v>
      </c>
      <c r="E24" s="54"/>
      <c r="F24" s="54"/>
    </row>
    <row r="25" spans="1:6" ht="30" customHeight="1" x14ac:dyDescent="0.25">
      <c r="C25" s="29"/>
      <c r="E25" s="55"/>
      <c r="F25" s="55"/>
    </row>
    <row r="26" spans="1:6" ht="30" customHeight="1" x14ac:dyDescent="0.25">
      <c r="C26" s="29"/>
      <c r="E26" s="55"/>
      <c r="F26" s="55"/>
    </row>
    <row r="27" spans="1:6" ht="30" customHeight="1" x14ac:dyDescent="0.25">
      <c r="C27" s="51" t="s">
        <v>1</v>
      </c>
      <c r="E27" s="54"/>
      <c r="F27" s="54"/>
    </row>
    <row r="28" spans="1:6" x14ac:dyDescent="0.25"/>
    <row r="29" spans="1:6" hidden="1" x14ac:dyDescent="0.25"/>
    <row r="30" spans="1:6" hidden="1" x14ac:dyDescent="0.25"/>
    <row r="31" spans="1:6" hidden="1" x14ac:dyDescent="0.25"/>
    <row r="32" spans="1:6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</sheetData>
  <sheetProtection selectLockedCells="1"/>
  <mergeCells count="7">
    <mergeCell ref="D20:E20"/>
    <mergeCell ref="A1:F1"/>
    <mergeCell ref="D4:E4"/>
    <mergeCell ref="D5:E5"/>
    <mergeCell ref="D11:E11"/>
    <mergeCell ref="D14:E14"/>
    <mergeCell ref="D9:E9"/>
  </mergeCells>
  <pageMargins left="0.70866141732283472" right="0.70866141732283472" top="0.78740157480314965" bottom="0.78740157480314965" header="0.31496062992125984" footer="0.31496062992125984"/>
  <pageSetup paperSize="9" scale="66" orientation="portrait" r:id="rId1"/>
  <headerFooter>
    <oddHeader>&amp;R&amp;G</oddHeader>
    <oddFooter>&amp;C2 von 3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1"/>
  <sheetViews>
    <sheetView showGridLines="0" tabSelected="1" zoomScale="85" zoomScaleNormal="85" zoomScaleSheetLayoutView="100" workbookViewId="0">
      <selection activeCell="B5" sqref="B5"/>
    </sheetView>
  </sheetViews>
  <sheetFormatPr baseColWidth="10" defaultColWidth="0" defaultRowHeight="13.8" zeroHeight="1" x14ac:dyDescent="0.25"/>
  <cols>
    <col min="1" max="1" width="48.33203125" style="25" customWidth="1"/>
    <col min="2" max="2" width="5.88671875" style="25" customWidth="1"/>
    <col min="3" max="3" width="21.44140625" style="25" customWidth="1"/>
    <col min="4" max="4" width="26.33203125" style="25" customWidth="1"/>
    <col min="5" max="5" width="3" style="25" customWidth="1"/>
    <col min="6" max="6" width="0" style="25" hidden="1" customWidth="1"/>
    <col min="7" max="16384" width="11.44140625" style="25" hidden="1"/>
  </cols>
  <sheetData>
    <row r="1" spans="1:4" ht="64.2" customHeight="1" x14ac:dyDescent="0.25">
      <c r="A1" s="100" t="s">
        <v>22</v>
      </c>
      <c r="B1" s="100"/>
      <c r="C1" s="100"/>
      <c r="D1" s="100"/>
    </row>
    <row r="2" spans="1:4" ht="53.4" customHeight="1" x14ac:dyDescent="0.4">
      <c r="A2" s="24" t="s">
        <v>7</v>
      </c>
    </row>
    <row r="3" spans="1:4" ht="30" customHeight="1" x14ac:dyDescent="0.25">
      <c r="D3" s="26"/>
    </row>
    <row r="4" spans="1:4" ht="30" customHeight="1" x14ac:dyDescent="0.3">
      <c r="A4" s="44" t="s">
        <v>35</v>
      </c>
      <c r="B4" s="44" t="s">
        <v>31</v>
      </c>
      <c r="C4" s="44"/>
      <c r="D4" s="44"/>
    </row>
    <row r="5" spans="1:4" ht="39.75" customHeight="1" x14ac:dyDescent="0.25">
      <c r="A5" s="86" t="s">
        <v>23</v>
      </c>
      <c r="B5" s="30" t="s">
        <v>11</v>
      </c>
      <c r="C5" s="56"/>
      <c r="D5" s="31">
        <f>C5</f>
        <v>0</v>
      </c>
    </row>
    <row r="6" spans="1:4" ht="30" customHeight="1" x14ac:dyDescent="0.25">
      <c r="A6" s="86" t="s">
        <v>19</v>
      </c>
      <c r="B6" s="30" t="s">
        <v>11</v>
      </c>
      <c r="C6" s="57"/>
      <c r="D6" s="31">
        <f>C6</f>
        <v>0</v>
      </c>
    </row>
    <row r="7" spans="1:4" ht="30" customHeight="1" x14ac:dyDescent="0.25">
      <c r="A7" s="62"/>
      <c r="B7" s="98"/>
      <c r="C7" s="99"/>
      <c r="D7" s="49"/>
    </row>
    <row r="8" spans="1:4" ht="30" customHeight="1" thickBot="1" x14ac:dyDescent="0.35">
      <c r="A8" s="37"/>
      <c r="B8" s="38"/>
      <c r="C8" s="39" t="s">
        <v>3</v>
      </c>
      <c r="D8" s="40">
        <f>SUM(D5:D7)</f>
        <v>0</v>
      </c>
    </row>
    <row r="9" spans="1:4" ht="30" customHeight="1" thickTop="1" x14ac:dyDescent="0.3">
      <c r="A9" s="50"/>
      <c r="C9" s="42"/>
      <c r="D9" s="43"/>
    </row>
    <row r="10" spans="1:4" ht="30" customHeight="1" x14ac:dyDescent="0.25"/>
    <row r="11" spans="1:4" ht="30" customHeight="1" x14ac:dyDescent="0.25">
      <c r="A11" s="51" t="s">
        <v>0</v>
      </c>
      <c r="C11" s="54"/>
      <c r="D11" s="54"/>
    </row>
    <row r="12" spans="1:4" ht="30" customHeight="1" x14ac:dyDescent="0.25">
      <c r="A12" s="29"/>
      <c r="C12" s="55"/>
      <c r="D12" s="55"/>
    </row>
    <row r="13" spans="1:4" ht="30" customHeight="1" x14ac:dyDescent="0.25">
      <c r="A13" s="29"/>
      <c r="C13" s="55"/>
      <c r="D13" s="55"/>
    </row>
    <row r="14" spans="1:4" ht="30" customHeight="1" x14ac:dyDescent="0.25">
      <c r="A14" s="51" t="s">
        <v>1</v>
      </c>
      <c r="C14" s="54"/>
      <c r="D14" s="54"/>
    </row>
    <row r="15" spans="1:4" x14ac:dyDescent="0.25"/>
    <row r="16" spans="1:4" hidden="1" x14ac:dyDescent="0.25"/>
    <row r="17" hidden="1" x14ac:dyDescent="0.25"/>
    <row r="18" hidden="1" x14ac:dyDescent="0.25"/>
    <row r="19" x14ac:dyDescent="0.25"/>
    <row r="20" x14ac:dyDescent="0.25"/>
    <row r="21" x14ac:dyDescent="0.25"/>
  </sheetData>
  <sheetProtection selectLockedCells="1"/>
  <mergeCells count="2">
    <mergeCell ref="B7:C7"/>
    <mergeCell ref="A1:D1"/>
  </mergeCells>
  <pageMargins left="0.70866141732283472" right="0.70866141732283472" top="0.78740157480314965" bottom="0.78740157480314965" header="0.31496062992125984" footer="0.31496062992125984"/>
  <pageSetup paperSize="9" scale="80" orientation="portrait" r:id="rId1"/>
  <headerFooter>
    <oddHeader>&amp;R&amp;G</oddHeader>
    <oddFooter>&amp;C3 von 3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e" ma:contentTypeID="0x010100F656BE6FCCCE76449A1CE3A3A2D0ECBC00B1A3B5EF9FF14C47A07985C54356BA01" ma:contentTypeVersion="17" ma:contentTypeDescription="" ma:contentTypeScope="" ma:versionID="2cd8b251f587865d6c29b884a893b7f6">
  <xsd:schema xmlns:xsd="http://www.w3.org/2001/XMLSchema" xmlns:xs="http://www.w3.org/2001/XMLSchema" xmlns:p="http://schemas.microsoft.com/office/2006/metadata/properties" xmlns:ns2="680a97f7-ebbf-4137-bcc7-6f2425b89869" targetNamespace="http://schemas.microsoft.com/office/2006/metadata/properties" ma:root="true" ma:fieldsID="ea14a70b5cf0064afa8ea9317bf1271b" ns2:_="">
    <xsd:import namespace="680a97f7-ebbf-4137-bcc7-6f2425b8986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Dokumententyp" minOccurs="0"/>
                <xsd:element ref="ns2:Sitzungsdokument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0a97f7-ebbf-4137-bcc7-6f2425b8986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false">
      <xsd:simpleType>
        <xsd:restriction base="dms:Boolean"/>
      </xsd:simpleType>
    </xsd:element>
    <xsd:element name="Dokumententyp" ma:index="11" nillable="true" ma:displayName="Dokumententyp" ma:default="Import" ma:format="Dropdown" ma:internalName="Dokumententyp" ma:readOnly="false">
      <xsd:simpleType>
        <xsd:restriction base="dms:Choice">
          <xsd:enumeration value="Abrechnung"/>
          <xsd:enumeration value="Angebot"/>
          <xsd:enumeration value="Antrag/Auftrag"/>
          <xsd:enumeration value="Auftragsbestätigung"/>
          <xsd:enumeration value="Arbeitspapier"/>
          <xsd:enumeration value="Berichte"/>
          <xsd:enumeration value="Bestellung"/>
          <xsd:enumeration value="Bürgschaft"/>
          <xsd:enumeration value="Change Request"/>
          <xsd:enumeration value="Checkliste"/>
          <xsd:enumeration value="Dokumentation"/>
          <xsd:enumeration value="Formular"/>
          <xsd:enumeration value="Gesetzestext"/>
          <xsd:enumeration value="Import"/>
          <xsd:enumeration value="Interne Information"/>
          <xsd:enumeration value="Konzept"/>
          <xsd:enumeration value="Korrespondenz"/>
          <xsd:enumeration value="Lastenheft"/>
          <xsd:enumeration value="Liste"/>
          <xsd:enumeration value="Memo"/>
          <xsd:enumeration value="Multimedia"/>
          <xsd:enumeration value="Organigramm"/>
          <xsd:enumeration value="Öffentliche Information"/>
          <xsd:enumeration value="Pflichtenheft"/>
          <xsd:enumeration value="Projektplan"/>
          <xsd:enumeration value="Präsentation"/>
          <xsd:enumeration value="Protokoll"/>
          <xsd:enumeration value="Prozesse"/>
          <xsd:enumeration value="Rechnung"/>
          <xsd:enumeration value="Schema"/>
          <xsd:enumeration value="Spezifikation"/>
          <xsd:enumeration value="Terminplan"/>
          <xsd:enumeration value="Vereinbarung"/>
          <xsd:enumeration value="Vertrag"/>
          <xsd:enumeration value="Weisung"/>
          <xsd:enumeration value="Zahlungserinnerung"/>
          <xsd:enumeration value="Zeichnung"/>
        </xsd:restriction>
      </xsd:simpleType>
    </xsd:element>
    <xsd:element name="Sitzungsdokumentation" ma:index="12" nillable="true" ma:displayName="Sitzungsdokumentation" ma:format="DateOnly" ma:internalName="Sitzungsdokumentation" ma:readOnly="fals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itzungsdokumentation xmlns="680a97f7-ebbf-4137-bcc7-6f2425b89869" xsi:nil="true"/>
    <Dokumententyp xmlns="680a97f7-ebbf-4137-bcc7-6f2425b89869">Dokumentation</Dokumententyp>
    <_dlc_DocId xmlns="680a97f7-ebbf-4137-bcc7-6f2425b89869">FCWKSZK2U2NN-900555279-36573</_dlc_DocId>
    <_dlc_DocIdUrl xmlns="680a97f7-ebbf-4137-bcc7-6f2425b89869">
      <Url>https://portal.bvb.ch/projekte/taskforce/aginfra/_layouts/15/DocIdRedir.aspx?ID=FCWKSZK2U2NN-900555279-36573</Url>
      <Description>FCWKSZK2U2NN-900555279-36573</Description>
    </_dlc_DocIdUrl>
    <_dlc_DocIdPersistId xmlns="680a97f7-ebbf-4137-bcc7-6f2425b89869" xsi:nil="true"/>
  </documentManagement>
</p:properties>
</file>

<file path=customXml/itemProps1.xml><?xml version="1.0" encoding="utf-8"?>
<ds:datastoreItem xmlns:ds="http://schemas.openxmlformats.org/officeDocument/2006/customXml" ds:itemID="{F9AD4ACD-B528-4289-A913-F1A6806C45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71EBF4-2C30-4B12-A440-D386CA5193A8}">
  <ds:schemaRefs>
    <ds:schemaRef ds:uri="http://schemas.microsoft.com/office/2006/metadata/customXsn"/>
  </ds:schemaRefs>
</ds:datastoreItem>
</file>

<file path=customXml/itemProps3.xml><?xml version="1.0" encoding="utf-8"?>
<ds:datastoreItem xmlns:ds="http://schemas.openxmlformats.org/officeDocument/2006/customXml" ds:itemID="{8F4F712E-5122-4F15-9590-4B54C9CEE8E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8CB897E-966F-42D9-8780-AD87C91073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0a97f7-ebbf-4137-bcc7-6f2425b898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D4BDED3F-526C-4DFF-8D6E-9DD5ABB02FC3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680a97f7-ebbf-4137-bcc7-6f2425b89869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Zusammenstellung</vt:lpstr>
      <vt:lpstr>Grundleistung</vt:lpstr>
      <vt:lpstr>Optionen</vt:lpstr>
      <vt:lpstr>Grundleistung!Druckbereich</vt:lpstr>
      <vt:lpstr>Optionen!Druckbereich</vt:lpstr>
      <vt:lpstr>Zusammenstellung!Druckbereich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10299_Teil D2 Ausschreibung Grundvermessung BVB Preisblatt</dc:title>
  <dc:creator>Peter Kummerer</dc:creator>
  <cp:lastModifiedBy>Mesmer Michel</cp:lastModifiedBy>
  <cp:lastPrinted>2021-06-01T08:08:10Z</cp:lastPrinted>
  <dcterms:created xsi:type="dcterms:W3CDTF">2015-10-13T14:44:32Z</dcterms:created>
  <dcterms:modified xsi:type="dcterms:W3CDTF">2021-06-01T14:49:52Z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0x010100F656BE6FCCCE76449A1CE3A3A2D0ECBC00B1A3B5EF9FF14C47A07985C54356BA01</vt:lpwstr>
  </property>
  <property fmtid="{D5CDD505-2E9C-101B-9397-08002B2CF9AE}" pid="3" name="_dlc_DocIdItemGuid">
    <vt:lpwstr>5324d077-395e-44c1-837d-bddb437d2635</vt:lpwstr>
  </property>
  <property fmtid="{D5CDD505-2E9C-101B-9397-08002B2CF9AE}" pid="4" name="Vertragspartner">
    <vt:lpwstr/>
  </property>
  <property fmtid="{D5CDD505-2E9C-101B-9397-08002B2CF9AE}" pid="5" name="Verteiler">
    <vt:lpwstr/>
  </property>
  <property fmtid="{D5CDD505-2E9C-101B-9397-08002B2CF9AE}" pid="6" name="Absender">
    <vt:lpwstr/>
  </property>
  <property fmtid="{D5CDD505-2E9C-101B-9397-08002B2CF9AE}" pid="7" name="URL">
    <vt:lpwstr/>
  </property>
  <property fmtid="{D5CDD505-2E9C-101B-9397-08002B2CF9AE}" pid="8" name="Thema">
    <vt:lpwstr/>
  </property>
  <property fmtid="{D5CDD505-2E9C-101B-9397-08002B2CF9AE}" pid="9" name="Multimediaart">
    <vt:lpwstr/>
  </property>
  <property fmtid="{D5CDD505-2E9C-101B-9397-08002B2CF9AE}" pid="10" name="Hardware">
    <vt:lpwstr/>
  </property>
  <property fmtid="{D5CDD505-2E9C-101B-9397-08002B2CF9AE}" pid="11" name="System-Objekt-Thema">
    <vt:lpwstr/>
  </property>
  <property fmtid="{D5CDD505-2E9C-101B-9397-08002B2CF9AE}" pid="12" name="Korrespondenzart">
    <vt:lpwstr/>
  </property>
  <property fmtid="{D5CDD505-2E9C-101B-9397-08002B2CF9AE}" pid="13" name="Empfänger">
    <vt:lpwstr/>
  </property>
  <property fmtid="{D5CDD505-2E9C-101B-9397-08002B2CF9AE}" pid="14" name="Parteien">
    <vt:lpwstr/>
  </property>
  <property fmtid="{D5CDD505-2E9C-101B-9397-08002B2CF9AE}" pid="15" name="Gremium">
    <vt:lpwstr/>
  </property>
  <property fmtid="{D5CDD505-2E9C-101B-9397-08002B2CF9AE}" pid="16" name="ReportCategory">
    <vt:lpwstr/>
  </property>
  <property fmtid="{D5CDD505-2E9C-101B-9397-08002B2CF9AE}" pid="17" name="ReportDescription">
    <vt:lpwstr/>
  </property>
  <property fmtid="{D5CDD505-2E9C-101B-9397-08002B2CF9AE}" pid="18" name="Vereinbarungsgegenstand">
    <vt:lpwstr/>
  </property>
  <property fmtid="{D5CDD505-2E9C-101B-9397-08002B2CF9AE}" pid="19" name="Objekt">
    <vt:lpwstr/>
  </property>
  <property fmtid="{D5CDD505-2E9C-101B-9397-08002B2CF9AE}" pid="20" name="Dokumentationsart">
    <vt:lpwstr/>
  </property>
  <property fmtid="{D5CDD505-2E9C-101B-9397-08002B2CF9AE}" pid="21" name="Vertragsgegenstand">
    <vt:lpwstr/>
  </property>
  <property fmtid="{D5CDD505-2E9C-101B-9397-08002B2CF9AE}" pid="22" name="ReportStatus">
    <vt:lpwstr/>
  </property>
  <property fmtid="{D5CDD505-2E9C-101B-9397-08002B2CF9AE}" pid="23" name="Prozesstyp">
    <vt:lpwstr/>
  </property>
  <property fmtid="{D5CDD505-2E9C-101B-9397-08002B2CF9AE}" pid="24" name="Teilnehmer">
    <vt:lpwstr/>
  </property>
  <property fmtid="{D5CDD505-2E9C-101B-9397-08002B2CF9AE}" pid="25" name="Anlass">
    <vt:lpwstr/>
  </property>
  <property fmtid="{D5CDD505-2E9C-101B-9397-08002B2CF9AE}" pid="26" name="Software">
    <vt:lpwstr/>
  </property>
  <property fmtid="{D5CDD505-2E9C-101B-9397-08002B2CF9AE}" pid="27" name="Listenart">
    <vt:lpwstr/>
  </property>
  <property fmtid="{D5CDD505-2E9C-101B-9397-08002B2CF9AE}" pid="28" name="Protokollart">
    <vt:lpwstr/>
  </property>
  <property fmtid="{D5CDD505-2E9C-101B-9397-08002B2CF9AE}" pid="29" name="System-Lieferant">
    <vt:lpwstr/>
  </property>
  <property fmtid="{D5CDD505-2E9C-101B-9397-08002B2CF9AE}" pid="30" name="Prozessstatus">
    <vt:lpwstr/>
  </property>
  <property fmtid="{D5CDD505-2E9C-101B-9397-08002B2CF9AE}" pid="31" name="Gegenstand">
    <vt:lpwstr/>
  </property>
  <property fmtid="{D5CDD505-2E9C-101B-9397-08002B2CF9AE}" pid="32" name="Lieferobjekt">
    <vt:lpwstr/>
  </property>
  <property fmtid="{D5CDD505-2E9C-101B-9397-08002B2CF9AE}" pid="33" name="Lieferant">
    <vt:lpwstr/>
  </property>
</Properties>
</file>